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1\Приложения к выписке\"/>
    </mc:Choice>
  </mc:AlternateContent>
  <xr:revisionPtr revIDLastSave="0" documentId="13_ncr:1_{C46C5089-5D3E-423D-A34B-A369B3C7ABFA}" xr6:coauthVersionLast="47" xr6:coauthVersionMax="47" xr10:uidLastSave="{00000000-0000-0000-0000-000000000000}"/>
  <bookViews>
    <workbookView xWindow="-120" yWindow="-120" windowWidth="29040" windowHeight="15840" xr2:uid="{525ECB30-30D9-4BD6-81CE-43CB8F7C801B}"/>
  </bookViews>
  <sheets>
    <sheet name="ДС" sheetId="1" r:id="rId1"/>
  </sheets>
  <definedNames>
    <definedName name="_xlnm._FilterDatabase" localSheetId="0" hidden="1">ДС!$A$10:$K$31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1" l="1"/>
  <c r="D31" i="1"/>
  <c r="I29" i="1"/>
  <c r="H29" i="1"/>
  <c r="H28" i="1"/>
  <c r="I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I15" i="1"/>
  <c r="H15" i="1"/>
  <c r="H14" i="1"/>
  <c r="I13" i="1"/>
  <c r="H13" i="1"/>
  <c r="H12" i="1"/>
  <c r="G31" i="1" l="1"/>
  <c r="H30" i="1"/>
  <c r="H27" i="1"/>
  <c r="I12" i="1"/>
  <c r="H16" i="1"/>
  <c r="I30" i="1"/>
  <c r="I14" i="1"/>
  <c r="I28" i="1"/>
  <c r="H31" i="1" l="1"/>
  <c r="F31" i="1"/>
  <c r="I31" i="1"/>
</calcChain>
</file>

<file path=xl/sharedStrings.xml><?xml version="1.0" encoding="utf-8"?>
<sst xmlns="http://schemas.openxmlformats.org/spreadsheetml/2006/main" count="40" uniqueCount="35">
  <si>
    <t>Приложение № ХХ</t>
  </si>
  <si>
    <t>к Выписке из Протокола</t>
  </si>
  <si>
    <r>
      <t>заседания Комиссии №</t>
    </r>
    <r>
      <rPr>
        <b/>
        <sz val="11"/>
        <color rgb="FFFF0000"/>
        <rFont val="Times New Roman"/>
        <family val="1"/>
        <charset val="204"/>
      </rPr>
      <t xml:space="preserve"> 11</t>
    </r>
    <r>
      <rPr>
        <sz val="11"/>
        <rFont val="Times New Roman"/>
        <family val="1"/>
        <charset val="204"/>
      </rPr>
      <t xml:space="preserve"> от __</t>
    </r>
    <r>
      <rPr>
        <b/>
        <sz val="11"/>
        <color rgb="FFFF0000"/>
        <rFont val="Times New Roman"/>
        <family val="1"/>
        <charset val="204"/>
      </rPr>
      <t>.10</t>
    </r>
    <r>
      <rPr>
        <sz val="11"/>
        <rFont val="Times New Roman"/>
        <family val="1"/>
        <charset val="204"/>
      </rPr>
      <t>.2023 года</t>
    </r>
  </si>
  <si>
    <t>№</t>
  </si>
  <si>
    <t>код</t>
  </si>
  <si>
    <t>Наименование МО</t>
  </si>
  <si>
    <t>дополнительные объемы по заявкам медицинских организаций</t>
  </si>
  <si>
    <t>ИТОГО:</t>
  </si>
  <si>
    <t>ОМП</t>
  </si>
  <si>
    <t>ОФС, руб.</t>
  </si>
  <si>
    <t>ГБУЗ "Инф.больница КО"</t>
  </si>
  <si>
    <t>ГБУЗ КО «Центральная городская клиническая больница»</t>
  </si>
  <si>
    <t>ГБУЗ О «Городская детская поликлиника»</t>
  </si>
  <si>
    <t xml:space="preserve">ЧУЗ «Больница «РЖД - Медицина» город Калининград» </t>
  </si>
  <si>
    <t xml:space="preserve">ООО «Онкологический научный центр» </t>
  </si>
  <si>
    <t>ИТОГО</t>
  </si>
  <si>
    <t>ГБУЗ "Детская областная больница КО"</t>
  </si>
  <si>
    <t>ГБУЗ "Центр специализированных видов медицинской помощи КО"</t>
  </si>
  <si>
    <t>ГБУЗ КО "Городская поликлиника № 3"</t>
  </si>
  <si>
    <t>ГБУЗ КО "Родильный дом № 3"</t>
  </si>
  <si>
    <t>ГБУЗ КО "Славская  ЦРБ"</t>
  </si>
  <si>
    <t>ГБУЗ КО "Озерская ЦРБ"</t>
  </si>
  <si>
    <t>ГБУЗ КО "Полесская  ЦРБ"</t>
  </si>
  <si>
    <t>ГБУЗ КО "Правдинская  ЦРБ"</t>
  </si>
  <si>
    <t>ГБУЗ КО "Мамоновская ГБ"</t>
  </si>
  <si>
    <t>ГБУЗ КО "Межрайонная больница №1"</t>
  </si>
  <si>
    <t>ГБУЗ КО "Родильный дом № 4"</t>
  </si>
  <si>
    <t>ООО "Медицинский центр "ВиоМар"</t>
  </si>
  <si>
    <t>ООО "СТАРТЭКС"</t>
  </si>
  <si>
    <t>ООО "АВ МЕДИКАЛ ГРУПП"</t>
  </si>
  <si>
    <t xml:space="preserve"> </t>
  </si>
  <si>
    <t xml:space="preserve"> объемы за медицинскую помощь, оказанную в  предыдущем периоде</t>
  </si>
  <si>
    <t>заседания Комиссии № 11 от 30.10.2023 года</t>
  </si>
  <si>
    <t>Приложение № 13</t>
  </si>
  <si>
    <t>Объемы медицинской помощи и объемы финансовых средств в условиях дневного стационара, т.ч. на оплату медицинской помощи, оказнной в предыдущие периоды 2023 года (раннее отклоненные от оплаты счета  по результатам медико-экономического контроля (превышение установленных объемов медицинской помощи и объема финансовых средств),  в рамках базовой программы ОМС)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</si>
</sst>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</cellStyleXfs>
  <cellXfs count="4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3" fontId="8" fillId="0" borderId="9" xfId="2" applyNumberFormat="1" applyFont="1" applyBorder="1" applyAlignment="1">
      <alignment horizontal="center" vertical="center" wrapText="1"/>
    </xf>
    <xf numFmtId="4" fontId="8" fillId="0" borderId="9" xfId="2" applyNumberFormat="1" applyFont="1" applyBorder="1" applyAlignment="1">
      <alignment horizontal="center" vertical="center" wrapText="1"/>
    </xf>
    <xf numFmtId="4" fontId="8" fillId="0" borderId="10" xfId="2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3" fontId="6" fillId="0" borderId="13" xfId="0" applyNumberFormat="1" applyFont="1" applyBorder="1" applyAlignment="1">
      <alignment horizontal="center" vertical="center"/>
    </xf>
    <xf numFmtId="4" fontId="6" fillId="0" borderId="13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/>
    <xf numFmtId="0" fontId="3" fillId="0" borderId="0" xfId="3" applyFont="1" applyAlignment="1">
      <alignment horizontal="left" vertical="top" wrapText="1"/>
    </xf>
    <xf numFmtId="3" fontId="10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164" fontId="3" fillId="0" borderId="0" xfId="1" applyNumberFormat="1" applyFont="1"/>
    <xf numFmtId="4" fontId="3" fillId="0" borderId="0" xfId="2" applyNumberFormat="1" applyFont="1" applyAlignment="1">
      <alignment horizontal="center" vertical="top" wrapText="1"/>
    </xf>
    <xf numFmtId="4" fontId="3" fillId="0" borderId="0" xfId="0" applyNumberFormat="1" applyFont="1"/>
    <xf numFmtId="3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 vertical="center"/>
    </xf>
    <xf numFmtId="3" fontId="6" fillId="0" borderId="0" xfId="2" applyNumberFormat="1" applyFont="1" applyAlignment="1">
      <alignment horizontal="center" vertical="top" wrapText="1"/>
    </xf>
    <xf numFmtId="4" fontId="6" fillId="0" borderId="0" xfId="2" applyNumberFormat="1" applyFont="1" applyAlignment="1">
      <alignment horizontal="center" vertical="top" wrapText="1"/>
    </xf>
    <xf numFmtId="3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4" fontId="9" fillId="0" borderId="0" xfId="2" applyNumberFormat="1" applyFont="1" applyBorder="1" applyAlignment="1">
      <alignment horizontal="center" vertical="top" wrapText="1"/>
    </xf>
    <xf numFmtId="0" fontId="3" fillId="0" borderId="0" xfId="0" applyFont="1" applyBorder="1"/>
  </cellXfs>
  <cellStyles count="4">
    <cellStyle name="Обычный" xfId="0" builtinId="0"/>
    <cellStyle name="Обычный 2 2 2" xfId="2" xr:uid="{0B4631D0-3214-411C-B910-66AF04B2F434}"/>
    <cellStyle name="Обычный 3" xfId="3" xr:uid="{C720987E-3071-450A-91B2-346F04732C06}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600B1-E52A-44DB-9E33-129CCE820301}">
  <sheetPr>
    <pageSetUpPr fitToPage="1"/>
  </sheetPr>
  <dimension ref="A1:K39"/>
  <sheetViews>
    <sheetView tabSelected="1" zoomScale="93" zoomScaleNormal="93" workbookViewId="0">
      <pane xSplit="3" ySplit="11" topLeftCell="D12" activePane="bottomRight" state="frozen"/>
      <selection pane="topRight" activeCell="C1" sqref="C1"/>
      <selection pane="bottomLeft" activeCell="A8" sqref="A8"/>
      <selection pane="bottomRight" activeCell="C20" sqref="C20"/>
    </sheetView>
  </sheetViews>
  <sheetFormatPr defaultRowHeight="15" x14ac:dyDescent="0.25"/>
  <cols>
    <col min="1" max="1" width="5.140625" style="1" customWidth="1"/>
    <col min="2" max="2" width="11.5703125" style="1" hidden="1" customWidth="1"/>
    <col min="3" max="3" width="40.7109375" style="1" customWidth="1"/>
    <col min="4" max="4" width="8.7109375" style="1" customWidth="1"/>
    <col min="5" max="5" width="15.7109375" style="1" customWidth="1"/>
    <col min="6" max="6" width="8" style="1" customWidth="1"/>
    <col min="7" max="7" width="15.140625" style="1" customWidth="1"/>
    <col min="8" max="8" width="8.140625" style="1" customWidth="1"/>
    <col min="9" max="9" width="15.42578125" style="1" customWidth="1"/>
    <col min="10" max="10" width="8" style="1" customWidth="1"/>
    <col min="11" max="11" width="13.28515625" style="1" customWidth="1"/>
    <col min="12" max="16384" width="9.140625" style="1"/>
  </cols>
  <sheetData>
    <row r="1" spans="1:11" hidden="1" x14ac:dyDescent="0.25">
      <c r="B1" s="1" t="s">
        <v>30</v>
      </c>
      <c r="I1" s="2" t="s">
        <v>0</v>
      </c>
    </row>
    <row r="2" spans="1:11" hidden="1" x14ac:dyDescent="0.25">
      <c r="I2" s="2" t="s">
        <v>1</v>
      </c>
    </row>
    <row r="3" spans="1:11" hidden="1" x14ac:dyDescent="0.25">
      <c r="I3" s="2" t="s">
        <v>2</v>
      </c>
      <c r="K3" s="2"/>
    </row>
    <row r="4" spans="1:11" hidden="1" x14ac:dyDescent="0.25"/>
    <row r="5" spans="1:11" x14ac:dyDescent="0.25">
      <c r="E5" s="2"/>
      <c r="F5" s="2"/>
      <c r="I5" s="2" t="s">
        <v>33</v>
      </c>
    </row>
    <row r="6" spans="1:11" x14ac:dyDescent="0.25">
      <c r="E6" s="2"/>
      <c r="I6" s="2" t="s">
        <v>1</v>
      </c>
    </row>
    <row r="7" spans="1:11" x14ac:dyDescent="0.25">
      <c r="I7" s="2" t="s">
        <v>32</v>
      </c>
    </row>
    <row r="8" spans="1:11" x14ac:dyDescent="0.25">
      <c r="E8" s="2"/>
      <c r="F8" s="2"/>
      <c r="G8" s="2"/>
      <c r="H8" s="2"/>
      <c r="I8" s="2"/>
    </row>
    <row r="9" spans="1:11" ht="95.25" customHeight="1" thickBot="1" x14ac:dyDescent="0.3">
      <c r="A9" s="30" t="s">
        <v>34</v>
      </c>
      <c r="B9" s="30"/>
      <c r="C9" s="30"/>
      <c r="D9" s="30"/>
      <c r="E9" s="30"/>
      <c r="F9" s="30"/>
      <c r="G9" s="30"/>
      <c r="H9" s="30"/>
      <c r="I9" s="30"/>
      <c r="J9" s="3"/>
    </row>
    <row r="10" spans="1:11" ht="62.25" customHeight="1" x14ac:dyDescent="0.25">
      <c r="A10" s="31" t="s">
        <v>3</v>
      </c>
      <c r="B10" s="33" t="s">
        <v>4</v>
      </c>
      <c r="C10" s="35" t="s">
        <v>5</v>
      </c>
      <c r="D10" s="37" t="s">
        <v>6</v>
      </c>
      <c r="E10" s="38"/>
      <c r="F10" s="39" t="s">
        <v>31</v>
      </c>
      <c r="G10" s="39"/>
      <c r="H10" s="35" t="s">
        <v>7</v>
      </c>
      <c r="I10" s="40"/>
    </row>
    <row r="11" spans="1:11" s="43" customFormat="1" ht="19.5" customHeight="1" x14ac:dyDescent="0.2">
      <c r="A11" s="32"/>
      <c r="B11" s="34"/>
      <c r="C11" s="36"/>
      <c r="D11" s="41" t="s">
        <v>8</v>
      </c>
      <c r="E11" s="41" t="s">
        <v>9</v>
      </c>
      <c r="F11" s="41" t="s">
        <v>8</v>
      </c>
      <c r="G11" s="41" t="s">
        <v>9</v>
      </c>
      <c r="H11" s="41" t="s">
        <v>8</v>
      </c>
      <c r="I11" s="42" t="s">
        <v>9</v>
      </c>
    </row>
    <row r="12" spans="1:11" ht="18" customHeight="1" x14ac:dyDescent="0.25">
      <c r="A12" s="4">
        <v>1</v>
      </c>
      <c r="B12" s="5">
        <v>390800</v>
      </c>
      <c r="C12" s="6" t="s">
        <v>16</v>
      </c>
      <c r="D12" s="7"/>
      <c r="E12" s="8"/>
      <c r="F12" s="7">
        <v>81</v>
      </c>
      <c r="G12" s="8">
        <v>1451811.2800000012</v>
      </c>
      <c r="H12" s="7">
        <f t="shared" ref="H12:I14" si="0">D12+F12</f>
        <v>81</v>
      </c>
      <c r="I12" s="9">
        <f t="shared" si="0"/>
        <v>1451811.2800000012</v>
      </c>
    </row>
    <row r="13" spans="1:11" ht="18" customHeight="1" x14ac:dyDescent="0.25">
      <c r="A13" s="4">
        <v>2</v>
      </c>
      <c r="B13" s="5">
        <v>391100</v>
      </c>
      <c r="C13" s="6" t="s">
        <v>10</v>
      </c>
      <c r="D13" s="7"/>
      <c r="E13" s="8"/>
      <c r="F13" s="7">
        <v>1</v>
      </c>
      <c r="G13" s="8">
        <v>134307.4</v>
      </c>
      <c r="H13" s="7">
        <f t="shared" si="0"/>
        <v>1</v>
      </c>
      <c r="I13" s="9">
        <f t="shared" si="0"/>
        <v>134307.4</v>
      </c>
    </row>
    <row r="14" spans="1:11" ht="30" x14ac:dyDescent="0.25">
      <c r="A14" s="4">
        <v>3</v>
      </c>
      <c r="B14" s="5">
        <v>390050</v>
      </c>
      <c r="C14" s="6" t="s">
        <v>17</v>
      </c>
      <c r="D14" s="7"/>
      <c r="E14" s="8"/>
      <c r="F14" s="7">
        <v>34</v>
      </c>
      <c r="G14" s="8">
        <v>532489.23999999987</v>
      </c>
      <c r="H14" s="7">
        <f t="shared" si="0"/>
        <v>34</v>
      </c>
      <c r="I14" s="9">
        <f t="shared" si="0"/>
        <v>532489.23999999987</v>
      </c>
    </row>
    <row r="15" spans="1:11" ht="30" x14ac:dyDescent="0.25">
      <c r="A15" s="4">
        <v>4</v>
      </c>
      <c r="B15" s="5">
        <v>390440</v>
      </c>
      <c r="C15" s="6" t="s">
        <v>11</v>
      </c>
      <c r="D15" s="7">
        <v>110</v>
      </c>
      <c r="E15" s="8">
        <v>2858700</v>
      </c>
      <c r="F15" s="7"/>
      <c r="G15" s="8"/>
      <c r="H15" s="7">
        <f t="shared" ref="H15:I30" si="1">D15+F15</f>
        <v>110</v>
      </c>
      <c r="I15" s="9">
        <f t="shared" si="1"/>
        <v>2858700</v>
      </c>
    </row>
    <row r="16" spans="1:11" ht="19.5" customHeight="1" x14ac:dyDescent="0.25">
      <c r="A16" s="4">
        <v>5</v>
      </c>
      <c r="B16" s="5">
        <v>390110</v>
      </c>
      <c r="C16" s="6" t="s">
        <v>18</v>
      </c>
      <c r="D16" s="7"/>
      <c r="E16" s="8"/>
      <c r="F16" s="7">
        <v>7</v>
      </c>
      <c r="G16" s="8">
        <v>119048.53000000001</v>
      </c>
      <c r="H16" s="7">
        <f t="shared" si="1"/>
        <v>7</v>
      </c>
      <c r="I16" s="9">
        <f t="shared" si="1"/>
        <v>119048.53000000001</v>
      </c>
    </row>
    <row r="17" spans="1:10" ht="19.5" customHeight="1" x14ac:dyDescent="0.25">
      <c r="A17" s="4">
        <v>6</v>
      </c>
      <c r="B17" s="5">
        <v>390130</v>
      </c>
      <c r="C17" s="6" t="s">
        <v>19</v>
      </c>
      <c r="D17" s="7"/>
      <c r="E17" s="8"/>
      <c r="F17" s="7">
        <v>13</v>
      </c>
      <c r="G17" s="8">
        <v>229801.05</v>
      </c>
      <c r="H17" s="7">
        <f t="shared" si="1"/>
        <v>13</v>
      </c>
      <c r="I17" s="9">
        <f t="shared" si="1"/>
        <v>229801.05</v>
      </c>
    </row>
    <row r="18" spans="1:10" ht="19.5" customHeight="1" x14ac:dyDescent="0.25">
      <c r="A18" s="4">
        <v>7</v>
      </c>
      <c r="B18" s="5"/>
      <c r="C18" s="6" t="s">
        <v>12</v>
      </c>
      <c r="D18" s="7">
        <v>100</v>
      </c>
      <c r="E18" s="8">
        <v>1200000</v>
      </c>
      <c r="F18" s="7"/>
      <c r="G18" s="8"/>
      <c r="H18" s="7">
        <f t="shared" si="1"/>
        <v>100</v>
      </c>
      <c r="I18" s="9">
        <f t="shared" si="1"/>
        <v>1200000</v>
      </c>
    </row>
    <row r="19" spans="1:10" ht="19.5" customHeight="1" x14ac:dyDescent="0.25">
      <c r="A19" s="4">
        <v>8</v>
      </c>
      <c r="B19" s="5">
        <v>390270</v>
      </c>
      <c r="C19" s="6" t="s">
        <v>20</v>
      </c>
      <c r="D19" s="7"/>
      <c r="E19" s="8"/>
      <c r="F19" s="7">
        <v>34</v>
      </c>
      <c r="G19" s="8">
        <v>576642.1</v>
      </c>
      <c r="H19" s="7">
        <f t="shared" si="1"/>
        <v>34</v>
      </c>
      <c r="I19" s="9">
        <f t="shared" si="1"/>
        <v>576642.1</v>
      </c>
    </row>
    <row r="20" spans="1:10" ht="19.5" customHeight="1" x14ac:dyDescent="0.25">
      <c r="A20" s="4">
        <v>9</v>
      </c>
      <c r="B20" s="5">
        <v>390300</v>
      </c>
      <c r="C20" s="6" t="s">
        <v>21</v>
      </c>
      <c r="D20" s="7"/>
      <c r="E20" s="8"/>
      <c r="F20" s="7">
        <v>37</v>
      </c>
      <c r="G20" s="8">
        <v>697180.57000000007</v>
      </c>
      <c r="H20" s="7">
        <f t="shared" si="1"/>
        <v>37</v>
      </c>
      <c r="I20" s="9">
        <f t="shared" si="1"/>
        <v>697180.57000000007</v>
      </c>
    </row>
    <row r="21" spans="1:10" ht="19.5" customHeight="1" x14ac:dyDescent="0.25">
      <c r="A21" s="4">
        <v>10</v>
      </c>
      <c r="B21" s="5">
        <v>390310</v>
      </c>
      <c r="C21" s="6" t="s">
        <v>22</v>
      </c>
      <c r="D21" s="7"/>
      <c r="E21" s="8"/>
      <c r="F21" s="7">
        <v>19</v>
      </c>
      <c r="G21" s="8">
        <v>361390.41</v>
      </c>
      <c r="H21" s="7">
        <f t="shared" si="1"/>
        <v>19</v>
      </c>
      <c r="I21" s="9">
        <f t="shared" si="1"/>
        <v>361390.41</v>
      </c>
    </row>
    <row r="22" spans="1:10" ht="19.5" customHeight="1" x14ac:dyDescent="0.25">
      <c r="A22" s="4">
        <v>11</v>
      </c>
      <c r="B22" s="5">
        <v>390320</v>
      </c>
      <c r="C22" s="6" t="s">
        <v>23</v>
      </c>
      <c r="D22" s="7"/>
      <c r="E22" s="8"/>
      <c r="F22" s="7">
        <v>68</v>
      </c>
      <c r="G22" s="8">
        <v>1234489.0399999996</v>
      </c>
      <c r="H22" s="7">
        <f t="shared" si="1"/>
        <v>68</v>
      </c>
      <c r="I22" s="9">
        <f t="shared" si="1"/>
        <v>1234489.0399999996</v>
      </c>
    </row>
    <row r="23" spans="1:10" ht="19.5" customHeight="1" x14ac:dyDescent="0.25">
      <c r="A23" s="4">
        <v>12</v>
      </c>
      <c r="B23" s="5">
        <v>390370</v>
      </c>
      <c r="C23" s="6" t="s">
        <v>24</v>
      </c>
      <c r="D23" s="7"/>
      <c r="E23" s="8"/>
      <c r="F23" s="7">
        <v>16</v>
      </c>
      <c r="G23" s="8">
        <v>305710.00000000006</v>
      </c>
      <c r="H23" s="7">
        <f t="shared" si="1"/>
        <v>16</v>
      </c>
      <c r="I23" s="9">
        <f t="shared" si="1"/>
        <v>305710.00000000006</v>
      </c>
    </row>
    <row r="24" spans="1:10" ht="19.5" customHeight="1" x14ac:dyDescent="0.25">
      <c r="A24" s="4">
        <v>13</v>
      </c>
      <c r="B24" s="5">
        <v>390480</v>
      </c>
      <c r="C24" s="6" t="s">
        <v>25</v>
      </c>
      <c r="D24" s="7"/>
      <c r="E24" s="8"/>
      <c r="F24" s="7">
        <v>51</v>
      </c>
      <c r="G24" s="8">
        <v>927216.41000000015</v>
      </c>
      <c r="H24" s="7">
        <f t="shared" si="1"/>
        <v>51</v>
      </c>
      <c r="I24" s="9">
        <f t="shared" si="1"/>
        <v>927216.41000000015</v>
      </c>
    </row>
    <row r="25" spans="1:10" ht="19.5" customHeight="1" x14ac:dyDescent="0.25">
      <c r="A25" s="4">
        <v>14</v>
      </c>
      <c r="B25" s="5">
        <v>390680</v>
      </c>
      <c r="C25" s="6" t="s">
        <v>26</v>
      </c>
      <c r="D25" s="7"/>
      <c r="E25" s="8"/>
      <c r="F25" s="7">
        <v>10</v>
      </c>
      <c r="G25" s="8">
        <v>146736.66999999998</v>
      </c>
      <c r="H25" s="7">
        <f t="shared" si="1"/>
        <v>10</v>
      </c>
      <c r="I25" s="9">
        <f t="shared" si="1"/>
        <v>146736.66999999998</v>
      </c>
    </row>
    <row r="26" spans="1:10" ht="30" x14ac:dyDescent="0.25">
      <c r="A26" s="4">
        <v>15</v>
      </c>
      <c r="B26" s="5"/>
      <c r="C26" s="6" t="s">
        <v>13</v>
      </c>
      <c r="D26" s="7">
        <v>10</v>
      </c>
      <c r="E26" s="8">
        <v>146700</v>
      </c>
      <c r="F26" s="7"/>
      <c r="G26" s="8"/>
      <c r="H26" s="7">
        <f t="shared" si="1"/>
        <v>10</v>
      </c>
      <c r="I26" s="9">
        <f t="shared" si="1"/>
        <v>146700</v>
      </c>
    </row>
    <row r="27" spans="1:10" ht="19.5" customHeight="1" x14ac:dyDescent="0.25">
      <c r="A27" s="4">
        <v>16</v>
      </c>
      <c r="B27" s="5">
        <v>391492</v>
      </c>
      <c r="C27" s="6" t="s">
        <v>27</v>
      </c>
      <c r="D27" s="7">
        <v>4</v>
      </c>
      <c r="E27" s="8">
        <v>51807.869999999995</v>
      </c>
      <c r="F27" s="7">
        <v>1</v>
      </c>
      <c r="G27" s="8">
        <v>16592.13</v>
      </c>
      <c r="H27" s="7">
        <f t="shared" si="1"/>
        <v>5</v>
      </c>
      <c r="I27" s="9">
        <f t="shared" si="1"/>
        <v>68400</v>
      </c>
    </row>
    <row r="28" spans="1:10" ht="19.5" customHeight="1" x14ac:dyDescent="0.25">
      <c r="A28" s="4">
        <v>17</v>
      </c>
      <c r="B28" s="5">
        <v>392730</v>
      </c>
      <c r="C28" s="6" t="s">
        <v>28</v>
      </c>
      <c r="D28" s="7"/>
      <c r="E28" s="8"/>
      <c r="F28" s="7">
        <v>1</v>
      </c>
      <c r="G28" s="8">
        <v>20722.88</v>
      </c>
      <c r="H28" s="7">
        <f t="shared" si="1"/>
        <v>1</v>
      </c>
      <c r="I28" s="9">
        <f t="shared" si="1"/>
        <v>20722.88</v>
      </c>
    </row>
    <row r="29" spans="1:10" ht="19.5" customHeight="1" x14ac:dyDescent="0.25">
      <c r="A29" s="4">
        <v>18</v>
      </c>
      <c r="B29" s="5">
        <v>390002</v>
      </c>
      <c r="C29" s="6" t="s">
        <v>14</v>
      </c>
      <c r="D29" s="7"/>
      <c r="E29" s="8"/>
      <c r="F29" s="7">
        <v>1</v>
      </c>
      <c r="G29" s="8">
        <v>73800</v>
      </c>
      <c r="H29" s="7">
        <f t="shared" si="1"/>
        <v>1</v>
      </c>
      <c r="I29" s="9">
        <f t="shared" si="1"/>
        <v>73800</v>
      </c>
    </row>
    <row r="30" spans="1:10" ht="19.5" customHeight="1" x14ac:dyDescent="0.25">
      <c r="A30" s="4">
        <v>19</v>
      </c>
      <c r="B30" s="5">
        <v>392630</v>
      </c>
      <c r="C30" s="6" t="s">
        <v>29</v>
      </c>
      <c r="D30" s="7"/>
      <c r="E30" s="8"/>
      <c r="F30" s="7">
        <v>1</v>
      </c>
      <c r="G30" s="8">
        <v>428975.73</v>
      </c>
      <c r="H30" s="7">
        <f t="shared" si="1"/>
        <v>1</v>
      </c>
      <c r="I30" s="9">
        <f t="shared" si="1"/>
        <v>428975.73</v>
      </c>
    </row>
    <row r="31" spans="1:10" ht="15.75" thickBot="1" x14ac:dyDescent="0.3">
      <c r="A31" s="10"/>
      <c r="B31" s="11"/>
      <c r="C31" s="11" t="s">
        <v>15</v>
      </c>
      <c r="D31" s="12">
        <f t="shared" ref="D31:I31" si="2">SUM(D12:D30)</f>
        <v>224</v>
      </c>
      <c r="E31" s="13">
        <f t="shared" si="2"/>
        <v>4257207.87</v>
      </c>
      <c r="F31" s="12">
        <f t="shared" si="2"/>
        <v>375</v>
      </c>
      <c r="G31" s="13">
        <f t="shared" si="2"/>
        <v>7256913.4400000013</v>
      </c>
      <c r="H31" s="12">
        <f t="shared" si="2"/>
        <v>599</v>
      </c>
      <c r="I31" s="13">
        <f t="shared" si="2"/>
        <v>11514121.310000002</v>
      </c>
    </row>
    <row r="32" spans="1:10" x14ac:dyDescent="0.25">
      <c r="C32" s="14"/>
      <c r="D32" s="15"/>
      <c r="E32" s="15"/>
      <c r="F32" s="15"/>
      <c r="G32" s="44"/>
      <c r="H32" s="45"/>
      <c r="I32" s="46"/>
      <c r="J32" s="47"/>
    </row>
    <row r="33" spans="3:11" x14ac:dyDescent="0.25">
      <c r="C33" s="16"/>
      <c r="D33" s="17"/>
      <c r="E33" s="17"/>
      <c r="H33" s="26"/>
      <c r="I33" s="27"/>
      <c r="K33" s="22"/>
    </row>
    <row r="34" spans="3:11" x14ac:dyDescent="0.25">
      <c r="C34" s="18"/>
      <c r="H34" s="28"/>
      <c r="I34" s="29"/>
    </row>
    <row r="35" spans="3:11" x14ac:dyDescent="0.25">
      <c r="H35" s="19"/>
      <c r="I35" s="20"/>
      <c r="K35" s="21"/>
    </row>
    <row r="36" spans="3:11" x14ac:dyDescent="0.25">
      <c r="H36" s="19"/>
      <c r="I36" s="20"/>
      <c r="J36" s="22"/>
      <c r="K36" s="21"/>
    </row>
    <row r="37" spans="3:11" x14ac:dyDescent="0.25">
      <c r="H37" s="19"/>
      <c r="I37" s="20"/>
      <c r="K37" s="21"/>
    </row>
    <row r="38" spans="3:11" x14ac:dyDescent="0.25">
      <c r="I38" s="23"/>
    </row>
    <row r="39" spans="3:11" x14ac:dyDescent="0.25">
      <c r="H39" s="24"/>
      <c r="I39" s="25"/>
    </row>
  </sheetData>
  <mergeCells count="7">
    <mergeCell ref="A9:I9"/>
    <mergeCell ref="A10:A11"/>
    <mergeCell ref="B10:B11"/>
    <mergeCell ref="C10:C11"/>
    <mergeCell ref="D10:E10"/>
    <mergeCell ref="F10:G10"/>
    <mergeCell ref="H10:I10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78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Петрова</dc:creator>
  <cp:lastModifiedBy>Половинчак</cp:lastModifiedBy>
  <cp:lastPrinted>2023-10-27T14:57:11Z</cp:lastPrinted>
  <dcterms:created xsi:type="dcterms:W3CDTF">2023-10-26T08:45:58Z</dcterms:created>
  <dcterms:modified xsi:type="dcterms:W3CDTF">2023-10-27T14:57:15Z</dcterms:modified>
</cp:coreProperties>
</file>